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32" i="1"/>
  <c r="K31" s="1"/>
  <c r="K30" s="1"/>
  <c r="K29" s="1"/>
  <c r="K28"/>
  <c r="K27" s="1"/>
  <c r="K26" s="1"/>
  <c r="K25" s="1"/>
  <c r="K20"/>
  <c r="K21"/>
  <c r="K15"/>
  <c r="K22"/>
  <c r="K17"/>
  <c r="K10"/>
  <c r="K12"/>
  <c r="K19" l="1"/>
  <c r="K24"/>
  <c r="K14"/>
  <c r="K9"/>
  <c r="K8" l="1"/>
</calcChain>
</file>

<file path=xl/sharedStrings.xml><?xml version="1.0" encoding="utf-8"?>
<sst xmlns="http://schemas.openxmlformats.org/spreadsheetml/2006/main" count="247" uniqueCount="64">
  <si>
    <t>№</t>
  </si>
  <si>
    <t>I.</t>
  </si>
  <si>
    <t>-</t>
  </si>
  <si>
    <t>II.</t>
  </si>
  <si>
    <t>III.</t>
  </si>
  <si>
    <t>IV.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</si>
  <si>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</si>
  <si>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</si>
  <si>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</si>
  <si>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</si>
  <si>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</si>
  <si>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</si>
  <si>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</si>
  <si>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</si>
  <si>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</si>
  <si>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</si>
  <si>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</si>
  <si>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</si>
  <si>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</si>
  <si>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</si>
  <si>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</si>
  <si>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06</t>
  </si>
  <si>
    <t>510</t>
  </si>
  <si>
    <t>2.2.</t>
  </si>
  <si>
    <t>4.1.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</si>
  <si>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</si>
  <si>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</si>
  <si>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</si>
  <si>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</si>
  <si>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</si>
  <si>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</si>
  <si>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</si>
  <si>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</si>
  <si>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</si>
  <si>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</si>
  <si>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</si>
  <si>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Иные источники внутреннего финансирования дефицитов бюджетов</t>
  </si>
  <si>
    <t>600</t>
  </si>
  <si>
    <t xml:space="preserve">Бюджетные кредиты, предоставленные внутри страны в валюте Российской Федерации </t>
  </si>
  <si>
    <t>3.1.1.</t>
  </si>
  <si>
    <t>Возврат бюджетных кредитов, предоставленных другим бюджетам бюджетной системы Российской Федерации из  бюджетов муниципальных районов в валюте Российской Федерации</t>
  </si>
  <si>
    <t>640</t>
  </si>
  <si>
    <t>500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</si>
  <si>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</si>
  <si>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</si>
  <si>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</si>
  <si>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</si>
  <si>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</si>
  <si>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4.2.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</si>
  <si>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</si>
  <si>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</si>
  <si>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</si>
  <si>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</si>
  <si>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>610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</si>
  <si>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</si>
  <si>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</si>
  <si>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тыс. руб.</t>
  </si>
  <si>
    <t>ИСТОЧНИКИ ВНУТРЕННЕГО ФИНАНСИРОВАНИЯ ДЕФИЦИТОВ БЮДЖЕТОВ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</si>
  <si>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</si>
  <si>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</si>
  <si>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3.1.1.2.</t>
  </si>
  <si>
    <t xml:space="preserve">Приложение  №_____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______апреля  2017 года № _____ 
"Об утверждении отчета об исполнении 
бюджета Сортавальского муниципального
 района за 2016 год"
</t>
  </si>
  <si>
    <t>Источники финансирования дефицита бюджета Сортавальского муниципального района  по кодам классификации источников финансирования дефицитов бюджетов за 2016 год</t>
  </si>
  <si>
    <t>Исполнено за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</si>
</sst>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4" fontId="1" fillId="0" borderId="0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0" xfId="0" applyNumberFormat="1" applyAlignment="1">
      <alignment horizontal="right"/>
    </xf>
    <xf numFmtId="1" fontId="8" fillId="0" borderId="0" xfId="0" applyNumberFormat="1" applyFont="1"/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16" fontId="10" fillId="0" borderId="1" xfId="0" applyNumberFormat="1" applyFont="1" applyBorder="1" applyAlignment="1">
      <alignment vertical="top" wrapText="1"/>
    </xf>
    <xf numFmtId="16" fontId="9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/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4" fontId="0" fillId="0" borderId="0" xfId="1" applyNumberFormat="1" applyFont="1" applyBorder="1" applyAlignment="1">
      <alignment horizontal="right" vertical="center" wrapText="1"/>
    </xf>
    <xf numFmtId="4" fontId="7" fillId="0" borderId="0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zoomScaleNormal="100" zoomScaleSheetLayoutView="100" workbookViewId="0">
      <selection activeCell="K8" sqref="K8:K32"/>
    </sheetView>
  </sheetViews>
  <sheetFormatPr defaultColWidth="9.140625" defaultRowHeight="12.75"/>
  <cols>
    <col min="1" max="1" width="5" style="14" customWidth="1"/>
    <col min="2" max="2" width="43" style="1" customWidth="1"/>
    <col min="3" max="3" width="3.85546875" style="4" customWidth="1"/>
    <col min="4" max="4" width="2.85546875" style="4" customWidth="1"/>
    <col min="5" max="5" width="3.28515625" style="4" customWidth="1"/>
    <col min="6" max="6" width="3.42578125" style="4" customWidth="1"/>
    <col min="7" max="7" width="3.28515625" style="4" customWidth="1"/>
    <col min="8" max="8" width="3" style="4" customWidth="1"/>
    <col min="9" max="10" width="5.42578125" style="4" customWidth="1"/>
    <col min="11" max="11" width="20.5703125" style="1" customWidth="1"/>
    <col min="12" max="16384" width="9.140625" style="1"/>
  </cols>
  <sheetData>
    <row r="1" spans="1:13" ht="105" customHeight="1">
      <c r="C1" s="5"/>
      <c r="D1" s="5"/>
      <c r="E1" s="5"/>
      <c r="F1" s="5"/>
      <c r="G1" s="23" t="s">
        <v>61</v>
      </c>
      <c r="H1" s="24"/>
      <c r="I1" s="24"/>
      <c r="J1" s="24"/>
      <c r="K1" s="24"/>
      <c r="L1" s="6"/>
      <c r="M1" s="6"/>
    </row>
    <row r="2" spans="1:13" ht="17.25" customHeight="1">
      <c r="K2" s="13"/>
    </row>
    <row r="3" spans="1:13" ht="54.75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3" ht="13.5" customHeight="1"/>
    <row r="5" spans="1:13" ht="14.25" customHeight="1">
      <c r="K5" s="13" t="s">
        <v>56</v>
      </c>
    </row>
    <row r="6" spans="1:13" ht="12.75" customHeight="1">
      <c r="A6" s="27" t="s">
        <v>0</v>
      </c>
      <c r="B6" s="29" t="s">
        <v>54</v>
      </c>
      <c r="C6" s="31" t="s">
        <v>55</v>
      </c>
      <c r="D6" s="32"/>
      <c r="E6" s="32"/>
      <c r="F6" s="32"/>
      <c r="G6" s="32"/>
      <c r="H6" s="32"/>
      <c r="I6" s="32"/>
      <c r="J6" s="33"/>
      <c r="K6" s="25" t="s">
        <v>63</v>
      </c>
    </row>
    <row r="7" spans="1:13" ht="28.5" customHeight="1">
      <c r="A7" s="28"/>
      <c r="B7" s="30"/>
      <c r="C7" s="34"/>
      <c r="D7" s="35"/>
      <c r="E7" s="35"/>
      <c r="F7" s="35"/>
      <c r="G7" s="35"/>
      <c r="H7" s="35"/>
      <c r="I7" s="35"/>
      <c r="J7" s="36"/>
      <c r="K7" s="25"/>
    </row>
    <row r="8" spans="1:13" ht="43.5" customHeight="1">
      <c r="A8" s="15"/>
      <c r="B8" s="7" t="s">
        <v>57</v>
      </c>
      <c r="C8" s="8" t="s">
        <v>15</v>
      </c>
      <c r="D8" s="8" t="s">
        <v>12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14</v>
      </c>
      <c r="J8" s="8" t="s">
        <v>15</v>
      </c>
      <c r="K8" s="37">
        <f>K9+K14+K24+K19</f>
        <v>45117.599999999977</v>
      </c>
    </row>
    <row r="9" spans="1:13" ht="25.5">
      <c r="A9" s="16" t="s">
        <v>1</v>
      </c>
      <c r="B9" s="2" t="s">
        <v>25</v>
      </c>
      <c r="C9" s="8" t="s">
        <v>15</v>
      </c>
      <c r="D9" s="8" t="s">
        <v>12</v>
      </c>
      <c r="E9" s="8" t="s">
        <v>11</v>
      </c>
      <c r="F9" s="8" t="s">
        <v>13</v>
      </c>
      <c r="G9" s="8" t="s">
        <v>13</v>
      </c>
      <c r="H9" s="8" t="s">
        <v>13</v>
      </c>
      <c r="I9" s="8" t="s">
        <v>14</v>
      </c>
      <c r="J9" s="8" t="s">
        <v>15</v>
      </c>
      <c r="K9" s="38">
        <f>K10+K12</f>
        <v>2020</v>
      </c>
    </row>
    <row r="10" spans="1:13" ht="25.5">
      <c r="A10" s="17" t="s">
        <v>6</v>
      </c>
      <c r="B10" s="2" t="s">
        <v>26</v>
      </c>
      <c r="C10" s="8" t="s">
        <v>10</v>
      </c>
      <c r="D10" s="8" t="s">
        <v>12</v>
      </c>
      <c r="E10" s="8" t="s">
        <v>11</v>
      </c>
      <c r="F10" s="8" t="s">
        <v>13</v>
      </c>
      <c r="G10" s="8" t="s">
        <v>13</v>
      </c>
      <c r="H10" s="8" t="s">
        <v>13</v>
      </c>
      <c r="I10" s="8" t="s">
        <v>14</v>
      </c>
      <c r="J10" s="8">
        <v>700</v>
      </c>
      <c r="K10" s="38">
        <f>K11</f>
        <v>52000</v>
      </c>
    </row>
    <row r="11" spans="1:13" ht="44.25" customHeight="1">
      <c r="A11" s="18" t="s">
        <v>2</v>
      </c>
      <c r="B11" s="3" t="s">
        <v>27</v>
      </c>
      <c r="C11" s="9" t="s">
        <v>10</v>
      </c>
      <c r="D11" s="9" t="s">
        <v>12</v>
      </c>
      <c r="E11" s="9" t="s">
        <v>11</v>
      </c>
      <c r="F11" s="9" t="s">
        <v>13</v>
      </c>
      <c r="G11" s="9" t="s">
        <v>13</v>
      </c>
      <c r="H11" s="9" t="s">
        <v>16</v>
      </c>
      <c r="I11" s="9" t="s">
        <v>14</v>
      </c>
      <c r="J11" s="9">
        <v>710</v>
      </c>
      <c r="K11" s="39">
        <v>52000</v>
      </c>
    </row>
    <row r="12" spans="1:13" ht="38.25">
      <c r="A12" s="16" t="s">
        <v>7</v>
      </c>
      <c r="B12" s="2" t="s">
        <v>28</v>
      </c>
      <c r="C12" s="8" t="s">
        <v>10</v>
      </c>
      <c r="D12" s="8" t="s">
        <v>12</v>
      </c>
      <c r="E12" s="8" t="s">
        <v>11</v>
      </c>
      <c r="F12" s="8" t="s">
        <v>13</v>
      </c>
      <c r="G12" s="8" t="s">
        <v>13</v>
      </c>
      <c r="H12" s="8" t="s">
        <v>13</v>
      </c>
      <c r="I12" s="8" t="s">
        <v>14</v>
      </c>
      <c r="J12" s="8" t="s">
        <v>19</v>
      </c>
      <c r="K12" s="38">
        <f>K13</f>
        <v>-49980</v>
      </c>
    </row>
    <row r="13" spans="1:13" ht="38.25">
      <c r="A13" s="18" t="s">
        <v>2</v>
      </c>
      <c r="B13" s="3" t="s">
        <v>29</v>
      </c>
      <c r="C13" s="9" t="s">
        <v>10</v>
      </c>
      <c r="D13" s="9" t="s">
        <v>12</v>
      </c>
      <c r="E13" s="9" t="s">
        <v>11</v>
      </c>
      <c r="F13" s="9" t="s">
        <v>13</v>
      </c>
      <c r="G13" s="9" t="s">
        <v>13</v>
      </c>
      <c r="H13" s="9" t="s">
        <v>16</v>
      </c>
      <c r="I13" s="9" t="s">
        <v>14</v>
      </c>
      <c r="J13" s="9" t="s">
        <v>20</v>
      </c>
      <c r="K13" s="39">
        <v>-49980</v>
      </c>
    </row>
    <row r="14" spans="1:13" ht="38.25">
      <c r="A14" s="16" t="s">
        <v>3</v>
      </c>
      <c r="B14" s="2" t="s">
        <v>30</v>
      </c>
      <c r="C14" s="8" t="s">
        <v>15</v>
      </c>
      <c r="D14" s="8" t="s">
        <v>12</v>
      </c>
      <c r="E14" s="8" t="s">
        <v>17</v>
      </c>
      <c r="F14" s="8" t="s">
        <v>12</v>
      </c>
      <c r="G14" s="8" t="s">
        <v>13</v>
      </c>
      <c r="H14" s="8" t="s">
        <v>13</v>
      </c>
      <c r="I14" s="8" t="s">
        <v>14</v>
      </c>
      <c r="J14" s="8" t="s">
        <v>15</v>
      </c>
      <c r="K14" s="38">
        <f>K15+K17</f>
        <v>36673</v>
      </c>
    </row>
    <row r="15" spans="1:13" ht="38.25">
      <c r="A15" s="17" t="s">
        <v>8</v>
      </c>
      <c r="B15" s="2" t="s">
        <v>31</v>
      </c>
      <c r="C15" s="8" t="s">
        <v>10</v>
      </c>
      <c r="D15" s="8" t="s">
        <v>12</v>
      </c>
      <c r="E15" s="8" t="s">
        <v>17</v>
      </c>
      <c r="F15" s="8" t="s">
        <v>12</v>
      </c>
      <c r="G15" s="8" t="s">
        <v>13</v>
      </c>
      <c r="H15" s="8" t="s">
        <v>13</v>
      </c>
      <c r="I15" s="8" t="s">
        <v>14</v>
      </c>
      <c r="J15" s="8" t="s">
        <v>32</v>
      </c>
      <c r="K15" s="38">
        <f>K16</f>
        <v>43500</v>
      </c>
    </row>
    <row r="16" spans="1:13" ht="51">
      <c r="A16" s="16" t="s">
        <v>2</v>
      </c>
      <c r="B16" s="3" t="s">
        <v>33</v>
      </c>
      <c r="C16" s="9" t="s">
        <v>10</v>
      </c>
      <c r="D16" s="9" t="s">
        <v>12</v>
      </c>
      <c r="E16" s="9" t="s">
        <v>17</v>
      </c>
      <c r="F16" s="9" t="s">
        <v>12</v>
      </c>
      <c r="G16" s="9" t="s">
        <v>13</v>
      </c>
      <c r="H16" s="9" t="s">
        <v>16</v>
      </c>
      <c r="I16" s="9" t="s">
        <v>14</v>
      </c>
      <c r="J16" s="9" t="s">
        <v>18</v>
      </c>
      <c r="K16" s="39">
        <v>43500</v>
      </c>
    </row>
    <row r="17" spans="1:11" ht="68.25" customHeight="1">
      <c r="A17" s="17" t="s">
        <v>23</v>
      </c>
      <c r="B17" s="2" t="s">
        <v>34</v>
      </c>
      <c r="C17" s="8" t="s">
        <v>10</v>
      </c>
      <c r="D17" s="8" t="s">
        <v>12</v>
      </c>
      <c r="E17" s="8" t="s">
        <v>17</v>
      </c>
      <c r="F17" s="8" t="s">
        <v>12</v>
      </c>
      <c r="G17" s="8" t="s">
        <v>13</v>
      </c>
      <c r="H17" s="8" t="s">
        <v>13</v>
      </c>
      <c r="I17" s="8" t="s">
        <v>14</v>
      </c>
      <c r="J17" s="8" t="s">
        <v>19</v>
      </c>
      <c r="K17" s="38">
        <f>K18</f>
        <v>-6827</v>
      </c>
    </row>
    <row r="18" spans="1:11" ht="61.5" customHeight="1">
      <c r="A18" s="16" t="s">
        <v>2</v>
      </c>
      <c r="B18" s="3" t="s">
        <v>35</v>
      </c>
      <c r="C18" s="9" t="s">
        <v>10</v>
      </c>
      <c r="D18" s="9" t="s">
        <v>12</v>
      </c>
      <c r="E18" s="9" t="s">
        <v>17</v>
      </c>
      <c r="F18" s="9" t="s">
        <v>12</v>
      </c>
      <c r="G18" s="9" t="s">
        <v>13</v>
      </c>
      <c r="H18" s="9" t="s">
        <v>16</v>
      </c>
      <c r="I18" s="9" t="s">
        <v>14</v>
      </c>
      <c r="J18" s="9">
        <v>810</v>
      </c>
      <c r="K18" s="39">
        <v>-6827</v>
      </c>
    </row>
    <row r="19" spans="1:11" ht="33" customHeight="1">
      <c r="A19" s="19" t="s">
        <v>4</v>
      </c>
      <c r="B19" s="10" t="s">
        <v>36</v>
      </c>
      <c r="C19" s="8" t="s">
        <v>15</v>
      </c>
      <c r="D19" s="8" t="s">
        <v>12</v>
      </c>
      <c r="E19" s="8" t="s">
        <v>21</v>
      </c>
      <c r="F19" s="8" t="s">
        <v>13</v>
      </c>
      <c r="G19" s="8" t="s">
        <v>13</v>
      </c>
      <c r="H19" s="8" t="s">
        <v>13</v>
      </c>
      <c r="I19" s="8" t="s">
        <v>14</v>
      </c>
      <c r="J19" s="8" t="s">
        <v>15</v>
      </c>
      <c r="K19" s="38">
        <f>K20</f>
        <v>1000</v>
      </c>
    </row>
    <row r="20" spans="1:11" ht="25.5">
      <c r="A20" s="20" t="s">
        <v>9</v>
      </c>
      <c r="B20" s="10" t="s">
        <v>38</v>
      </c>
      <c r="C20" s="8" t="s">
        <v>15</v>
      </c>
      <c r="D20" s="8" t="s">
        <v>12</v>
      </c>
      <c r="E20" s="8" t="s">
        <v>21</v>
      </c>
      <c r="F20" s="8" t="s">
        <v>16</v>
      </c>
      <c r="G20" s="8" t="s">
        <v>13</v>
      </c>
      <c r="H20" s="8" t="s">
        <v>13</v>
      </c>
      <c r="I20" s="8" t="s">
        <v>14</v>
      </c>
      <c r="J20" s="8" t="s">
        <v>15</v>
      </c>
      <c r="K20" s="38">
        <f>K22</f>
        <v>1000</v>
      </c>
    </row>
    <row r="21" spans="1:11" ht="25.5">
      <c r="A21" s="20" t="s">
        <v>39</v>
      </c>
      <c r="B21" s="11" t="s">
        <v>59</v>
      </c>
      <c r="C21" s="8" t="s">
        <v>15</v>
      </c>
      <c r="D21" s="8" t="s">
        <v>12</v>
      </c>
      <c r="E21" s="8" t="s">
        <v>21</v>
      </c>
      <c r="F21" s="8" t="s">
        <v>16</v>
      </c>
      <c r="G21" s="8" t="s">
        <v>13</v>
      </c>
      <c r="H21" s="8" t="s">
        <v>13</v>
      </c>
      <c r="I21" s="8" t="s">
        <v>14</v>
      </c>
      <c r="J21" s="8" t="s">
        <v>37</v>
      </c>
      <c r="K21" s="38">
        <f>K22</f>
        <v>1000</v>
      </c>
    </row>
    <row r="22" spans="1:11" ht="51">
      <c r="A22" s="20" t="s">
        <v>60</v>
      </c>
      <c r="B22" s="11" t="s">
        <v>58</v>
      </c>
      <c r="C22" s="8" t="s">
        <v>15</v>
      </c>
      <c r="D22" s="8" t="s">
        <v>12</v>
      </c>
      <c r="E22" s="8" t="s">
        <v>21</v>
      </c>
      <c r="F22" s="8" t="s">
        <v>16</v>
      </c>
      <c r="G22" s="8" t="s">
        <v>11</v>
      </c>
      <c r="H22" s="8" t="s">
        <v>13</v>
      </c>
      <c r="I22" s="8" t="s">
        <v>14</v>
      </c>
      <c r="J22" s="8" t="s">
        <v>37</v>
      </c>
      <c r="K22" s="38">
        <f>K23</f>
        <v>1000</v>
      </c>
    </row>
    <row r="23" spans="1:11" ht="63.75">
      <c r="A23" s="21" t="s">
        <v>2</v>
      </c>
      <c r="B23" s="12" t="s">
        <v>40</v>
      </c>
      <c r="C23" s="9" t="s">
        <v>10</v>
      </c>
      <c r="D23" s="9" t="s">
        <v>12</v>
      </c>
      <c r="E23" s="9" t="s">
        <v>21</v>
      </c>
      <c r="F23" s="9" t="s">
        <v>16</v>
      </c>
      <c r="G23" s="9" t="s">
        <v>11</v>
      </c>
      <c r="H23" s="9" t="s">
        <v>16</v>
      </c>
      <c r="I23" s="9" t="s">
        <v>14</v>
      </c>
      <c r="J23" s="9" t="s">
        <v>41</v>
      </c>
      <c r="K23" s="39">
        <v>1000</v>
      </c>
    </row>
    <row r="24" spans="1:11" ht="39.75" customHeight="1">
      <c r="A24" s="16" t="s">
        <v>5</v>
      </c>
      <c r="B24" s="2" t="s">
        <v>43</v>
      </c>
      <c r="C24" s="8" t="s">
        <v>15</v>
      </c>
      <c r="D24" s="8" t="s">
        <v>12</v>
      </c>
      <c r="E24" s="8" t="s">
        <v>16</v>
      </c>
      <c r="F24" s="8" t="s">
        <v>13</v>
      </c>
      <c r="G24" s="8" t="s">
        <v>13</v>
      </c>
      <c r="H24" s="8" t="s">
        <v>13</v>
      </c>
      <c r="I24" s="8" t="s">
        <v>14</v>
      </c>
      <c r="J24" s="8" t="s">
        <v>15</v>
      </c>
      <c r="K24" s="40">
        <f>K25+K29</f>
        <v>5424.5999999999767</v>
      </c>
    </row>
    <row r="25" spans="1:11" ht="25.5">
      <c r="A25" s="16" t="s">
        <v>24</v>
      </c>
      <c r="B25" s="2" t="s">
        <v>44</v>
      </c>
      <c r="C25" s="8" t="s">
        <v>10</v>
      </c>
      <c r="D25" s="8" t="s">
        <v>12</v>
      </c>
      <c r="E25" s="8" t="s">
        <v>16</v>
      </c>
      <c r="F25" s="8" t="s">
        <v>13</v>
      </c>
      <c r="G25" s="8" t="s">
        <v>13</v>
      </c>
      <c r="H25" s="8" t="s">
        <v>13</v>
      </c>
      <c r="I25" s="8" t="s">
        <v>14</v>
      </c>
      <c r="J25" s="8" t="s">
        <v>42</v>
      </c>
      <c r="K25" s="40">
        <f t="shared" ref="K25:K27" si="0">K26</f>
        <v>-757088.3</v>
      </c>
    </row>
    <row r="26" spans="1:11">
      <c r="A26" s="22"/>
      <c r="B26" s="3" t="s">
        <v>45</v>
      </c>
      <c r="C26" s="9" t="s">
        <v>10</v>
      </c>
      <c r="D26" s="9" t="s">
        <v>12</v>
      </c>
      <c r="E26" s="9" t="s">
        <v>16</v>
      </c>
      <c r="F26" s="9" t="s">
        <v>11</v>
      </c>
      <c r="G26" s="9" t="s">
        <v>13</v>
      </c>
      <c r="H26" s="9" t="s">
        <v>13</v>
      </c>
      <c r="I26" s="9" t="s">
        <v>14</v>
      </c>
      <c r="J26" s="9" t="s">
        <v>42</v>
      </c>
      <c r="K26" s="41">
        <f t="shared" si="0"/>
        <v>-757088.3</v>
      </c>
    </row>
    <row r="27" spans="1:11" ht="39.75" customHeight="1">
      <c r="A27" s="22"/>
      <c r="B27" s="3" t="s">
        <v>46</v>
      </c>
      <c r="C27" s="9" t="s">
        <v>10</v>
      </c>
      <c r="D27" s="9" t="s">
        <v>12</v>
      </c>
      <c r="E27" s="9" t="s">
        <v>16</v>
      </c>
      <c r="F27" s="9" t="s">
        <v>11</v>
      </c>
      <c r="G27" s="9" t="s">
        <v>12</v>
      </c>
      <c r="H27" s="9" t="s">
        <v>13</v>
      </c>
      <c r="I27" s="9" t="s">
        <v>14</v>
      </c>
      <c r="J27" s="9" t="s">
        <v>22</v>
      </c>
      <c r="K27" s="41">
        <f t="shared" si="0"/>
        <v>-757088.3</v>
      </c>
    </row>
    <row r="28" spans="1:11" ht="25.5">
      <c r="A28" s="22"/>
      <c r="B28" s="3" t="s">
        <v>47</v>
      </c>
      <c r="C28" s="9" t="s">
        <v>10</v>
      </c>
      <c r="D28" s="9" t="s">
        <v>12</v>
      </c>
      <c r="E28" s="9" t="s">
        <v>16</v>
      </c>
      <c r="F28" s="9" t="s">
        <v>11</v>
      </c>
      <c r="G28" s="9" t="s">
        <v>12</v>
      </c>
      <c r="H28" s="9" t="s">
        <v>16</v>
      </c>
      <c r="I28" s="9" t="s">
        <v>14</v>
      </c>
      <c r="J28" s="9" t="s">
        <v>22</v>
      </c>
      <c r="K28" s="41">
        <f>-(660588.3+K11+K16+K23)</f>
        <v>-757088.3</v>
      </c>
    </row>
    <row r="29" spans="1:11" ht="25.5">
      <c r="A29" s="16" t="s">
        <v>48</v>
      </c>
      <c r="B29" s="2" t="s">
        <v>49</v>
      </c>
      <c r="C29" s="8" t="s">
        <v>10</v>
      </c>
      <c r="D29" s="8" t="s">
        <v>12</v>
      </c>
      <c r="E29" s="8" t="s">
        <v>16</v>
      </c>
      <c r="F29" s="8" t="s">
        <v>13</v>
      </c>
      <c r="G29" s="8" t="s">
        <v>13</v>
      </c>
      <c r="H29" s="8" t="s">
        <v>13</v>
      </c>
      <c r="I29" s="8" t="s">
        <v>14</v>
      </c>
      <c r="J29" s="8" t="s">
        <v>37</v>
      </c>
      <c r="K29" s="40">
        <f t="shared" ref="K29:K31" si="1">K30</f>
        <v>762512.9</v>
      </c>
    </row>
    <row r="30" spans="1:11">
      <c r="A30" s="22"/>
      <c r="B30" s="3" t="s">
        <v>50</v>
      </c>
      <c r="C30" s="9" t="s">
        <v>10</v>
      </c>
      <c r="D30" s="9" t="s">
        <v>12</v>
      </c>
      <c r="E30" s="9" t="s">
        <v>16</v>
      </c>
      <c r="F30" s="9" t="s">
        <v>11</v>
      </c>
      <c r="G30" s="9" t="s">
        <v>13</v>
      </c>
      <c r="H30" s="9" t="s">
        <v>13</v>
      </c>
      <c r="I30" s="9" t="s">
        <v>14</v>
      </c>
      <c r="J30" s="9" t="s">
        <v>37</v>
      </c>
      <c r="K30" s="41">
        <f t="shared" si="1"/>
        <v>762512.9</v>
      </c>
    </row>
    <row r="31" spans="1:11" ht="27.75" customHeight="1">
      <c r="A31" s="22"/>
      <c r="B31" s="3" t="s">
        <v>51</v>
      </c>
      <c r="C31" s="9" t="s">
        <v>10</v>
      </c>
      <c r="D31" s="9" t="s">
        <v>12</v>
      </c>
      <c r="E31" s="9" t="s">
        <v>16</v>
      </c>
      <c r="F31" s="9" t="s">
        <v>11</v>
      </c>
      <c r="G31" s="9" t="s">
        <v>12</v>
      </c>
      <c r="H31" s="9" t="s">
        <v>13</v>
      </c>
      <c r="I31" s="9" t="s">
        <v>14</v>
      </c>
      <c r="J31" s="9" t="s">
        <v>37</v>
      </c>
      <c r="K31" s="41">
        <f t="shared" si="1"/>
        <v>762512.9</v>
      </c>
    </row>
    <row r="32" spans="1:11" ht="25.5">
      <c r="A32" s="22"/>
      <c r="B32" s="3" t="s">
        <v>52</v>
      </c>
      <c r="C32" s="9" t="s">
        <v>10</v>
      </c>
      <c r="D32" s="9" t="s">
        <v>12</v>
      </c>
      <c r="E32" s="9" t="s">
        <v>16</v>
      </c>
      <c r="F32" s="9" t="s">
        <v>11</v>
      </c>
      <c r="G32" s="9" t="s">
        <v>12</v>
      </c>
      <c r="H32" s="9" t="s">
        <v>16</v>
      </c>
      <c r="I32" s="9" t="s">
        <v>14</v>
      </c>
      <c r="J32" s="9" t="s">
        <v>53</v>
      </c>
      <c r="K32" s="41">
        <f>705705.9-K13-K18</f>
        <v>762512.9</v>
      </c>
    </row>
  </sheetData>
  <mergeCells count="6">
    <mergeCell ref="G1:K1"/>
    <mergeCell ref="K6:K7"/>
    <mergeCell ref="A3:K3"/>
    <mergeCell ref="A6:A7"/>
    <mergeCell ref="B6:B7"/>
    <mergeCell ref="C6:J7"/>
  </mergeCells>
  <phoneticPr fontId="4" type="noConversion"/>
  <pageMargins left="0.88" right="0.16" top="0.4" bottom="0.2" header="0.45" footer="0.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karpova</cp:lastModifiedBy>
  <cp:lastPrinted>2017-03-29T08:17:56Z</cp:lastPrinted>
  <dcterms:created xsi:type="dcterms:W3CDTF">2007-07-25T06:28:25Z</dcterms:created>
  <dcterms:modified xsi:type="dcterms:W3CDTF">2017-03-29T08:24:16Z</dcterms:modified>
</cp:coreProperties>
</file>